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6-2022\"/>
    </mc:Choice>
  </mc:AlternateContent>
  <xr:revisionPtr revIDLastSave="0" documentId="13_ncr:1_{43F0394A-7747-45D5-AEBC-78E234BCD92C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6-2022" sheetId="21" r:id="rId2"/>
    <sheet name="wojewodztwa 2022 rok" sheetId="24" r:id="rId3"/>
    <sheet name="wojewodztwa_06-2022" sheetId="23" r:id="rId4"/>
  </sheets>
  <externalReferences>
    <externalReference r:id="rId5"/>
  </externalReferences>
  <definedNames>
    <definedName name="_xlnm.Print_Area" localSheetId="0">'powiaty 2022 rok'!$A$1:$N$36</definedName>
    <definedName name="_xlnm.Print_Area" localSheetId="1">'powiaty_06-2022'!$A$1:$C$37</definedName>
    <definedName name="_xlnm.Print_Area" localSheetId="2">'wojewodztwa 2022 rok'!$A$1:$N$22</definedName>
    <definedName name="_xlnm.Print_Area" localSheetId="3">'wojewodztwa_06-2022'!$A$1:$G$29</definedName>
    <definedName name="_xlnm.Recorder">#REF!</definedName>
    <definedName name="wydruk">#REF!</definedName>
  </definedNames>
  <calcPr calcId="191029"/>
</workbook>
</file>

<file path=xl/calcChain.xml><?xml version="1.0" encoding="utf-8"?>
<calcChain xmlns="http://schemas.openxmlformats.org/spreadsheetml/2006/main">
  <c r="R22" i="24" l="1"/>
  <c r="R21" i="24"/>
  <c r="R20" i="24"/>
  <c r="R19" i="24"/>
  <c r="R18" i="24"/>
  <c r="R17" i="24"/>
  <c r="R16" i="24"/>
  <c r="R15" i="24"/>
  <c r="R14" i="24"/>
  <c r="R13" i="24"/>
  <c r="R12" i="24"/>
  <c r="R11" i="24"/>
  <c r="R10" i="24"/>
  <c r="R9" i="24"/>
  <c r="R8" i="24"/>
  <c r="R7" i="24"/>
  <c r="R6" i="24"/>
  <c r="Q22" i="24" l="1"/>
  <c r="Q21" i="24"/>
  <c r="Q20" i="24"/>
  <c r="Q19" i="24"/>
  <c r="Q18" i="24"/>
  <c r="Q17" i="24"/>
  <c r="Q16" i="24"/>
  <c r="Q15" i="24"/>
  <c r="Q14" i="24"/>
  <c r="Q13" i="24"/>
  <c r="Q12" i="24"/>
  <c r="Q11" i="24"/>
  <c r="Q10" i="24"/>
  <c r="Q9" i="24"/>
  <c r="Q8" i="24"/>
  <c r="Q7" i="24"/>
  <c r="Q6" i="24"/>
  <c r="H6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P8" i="20" l="1"/>
  <c r="Q8" i="20"/>
  <c r="Q25" i="20"/>
  <c r="P25" i="20"/>
  <c r="P12" i="20"/>
  <c r="Q12" i="20"/>
  <c r="P23" i="20"/>
  <c r="Q23" i="20"/>
  <c r="P10" i="20"/>
  <c r="Q10" i="20"/>
  <c r="P21" i="20"/>
  <c r="Q21" i="20"/>
  <c r="P9" i="20"/>
  <c r="Q9" i="20"/>
  <c r="P20" i="20"/>
  <c r="Q20" i="20"/>
  <c r="P31" i="20"/>
  <c r="Q31" i="20"/>
  <c r="P19" i="20"/>
  <c r="Q19" i="20"/>
  <c r="P30" i="20"/>
  <c r="Q30" i="20"/>
  <c r="P18" i="20"/>
  <c r="Q18" i="20"/>
  <c r="P16" i="20"/>
  <c r="Q16" i="20"/>
  <c r="P15" i="20"/>
  <c r="Q15" i="20"/>
  <c r="P13" i="20"/>
  <c r="Q13" i="20"/>
  <c r="P24" i="20"/>
  <c r="Q24" i="20"/>
  <c r="P11" i="20"/>
  <c r="Q11" i="20"/>
  <c r="P22" i="20"/>
  <c r="Q22" i="20"/>
  <c r="P29" i="20"/>
  <c r="Q29" i="20"/>
  <c r="P17" i="20"/>
  <c r="Q17" i="20"/>
  <c r="Q28" i="20"/>
  <c r="P28" i="20"/>
  <c r="P27" i="20"/>
  <c r="Q27" i="20"/>
  <c r="P26" i="20"/>
  <c r="Q26" i="20"/>
  <c r="Q14" i="20"/>
  <c r="P14" i="20"/>
  <c r="P7" i="20"/>
  <c r="Q7" i="20"/>
</calcChain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<sst xmlns="http://schemas.openxmlformats.org/spreadsheetml/2006/main" count="179" uniqueCount="135">
  <si>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</si>
  <si>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</si>
  <si>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</si>
  <si>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</si>
  <si>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</si>
  <si>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</si>
  <si>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</si>
  <si>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</si>
  <si>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</si>
  <si>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</si>
  <si>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</si>
  <si>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</si>
  <si>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</si>
  <si>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</si>
  <si>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</si>
  <si>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</si>
  <si>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</si>
  <si>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</si>
  <si>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</si>
  <si>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</si>
  <si>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</si>
  <si>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</si>
  <si>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</si>
  <si>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</si>
  <si>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</si>
  <si>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</si>
  <si>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</si>
  <si>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</si>
  <si>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</si>
  <si>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</si>
  <si>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</si>
  <si>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</si>
  <si>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</si>
  <si>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</si>
  <si>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</si>
  <si>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</si>
  <si>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</si>
  <si>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</si>
  <si>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</si>
  <si>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</si>
  <si>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</si>
  <si>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</si>
  <si>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</si>
  <si>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</si>
  <si>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</si>
  <si>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</si>
  <si>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</si>
  <si>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</si>
  <si>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</si>
  <si>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</si>
  <si>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</si>
  <si>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</si>
  <si>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</si>
  <si>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</si>
  <si>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</si>
  <si>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</si>
  <si>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</si>
  <si>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</si>
  <si>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</si>
  <si>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</si>
  <si>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</si>
  <si>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</si>
  <si>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</si>
  <si>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</si>
  <si>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</si>
  <si>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</si>
  <si>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</si>
  <si>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</si>
  <si>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</si>
  <si>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</si>
  <si>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</si>
  <si>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</si>
  <si>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</si>
  <si>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</si>
  <si>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</si>
  <si>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</si>
  <si>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</si>
  <si>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</si>
  <si>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</si>
  <si>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</si>
  <si>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</si>
  <si>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</si>
  <si>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</si>
  <si>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</si>
  <si>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</si>
  <si>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</si>
  <si>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</si>
  <si>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</si>
  <si>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</si>
  <si>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</si>
  <si>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</si>
  <si>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</si>
  <si>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</si>
  <si>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</si>
  <si>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</si>
  <si>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</si>
  <si>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</si>
  <si>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</si>
  <si>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</si>
  <si>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</si>
  <si>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</si>
  <si>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</si>
  <si>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</si>
  <si>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</si>
  <si>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</si>
  <si>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</si>
  <si>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</si>
  <si>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</si>
  <si>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</si>
  <si>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</si>
  <si>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</si>
  <si>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</si>
  <si>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</si>
  <si>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</si>
  <si>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</si>
  <si>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</si>
  <si>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</si>
  <si>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</si>
  <si>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</si>
  <si>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</si>
  <si>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</si>
  <si>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</si>
  <si>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</si>
  <si>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</si>
  <si>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</si>
  <si>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</si>
  <si>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</si>
  <si>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</si>
  <si>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</si>
  <si>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</si>
  <si>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</si>
  <si>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</si>
  <si>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Stan w końcu czerwca 2022 r.</t>
  </si>
  <si>
    <t>CZERWIEC 2022 ROK</t>
  </si>
  <si>
    <t>VI'2022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</si>
</sst>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0" fontId="22" fillId="0" borderId="0" xfId="17" applyFont="1" applyFill="1" applyAlignment="1">
      <alignment wrapText="1"/>
    </xf>
    <xf numFmtId="166" fontId="16" fillId="0" borderId="10" xfId="0" applyNumberFormat="1" applyFont="1" applyFill="1" applyBorder="1"/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  <xf numFmtId="164" fontId="16" fillId="0" borderId="12" xfId="0" applyNumberFormat="1" applyFont="1" applyFill="1" applyBorder="1"/>
    <xf numFmtId="0" fontId="15" fillId="0" borderId="0" xfId="0" applyFont="1" applyFill="1" applyAlignment="1">
      <alignment horizontal="center"/>
    </xf>
    <xf numFmtId="164" fontId="17" fillId="0" borderId="12" xfId="0" applyNumberFormat="1" applyFont="1" applyFill="1" applyBorder="1"/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%20Do%20prezentacji/_STOPA%20BEZROBOCIA_1999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ok"/>
      <sheetName val="2000 rok"/>
      <sheetName val="2001 rok"/>
      <sheetName val="2002 rok"/>
      <sheetName val="2003 rok"/>
      <sheetName val="2004 rok"/>
      <sheetName val="2005 rok"/>
      <sheetName val="2006 rok"/>
      <sheetName val="2007 rok"/>
      <sheetName val="2008 rok"/>
      <sheetName val="2009 rok"/>
      <sheetName val="2010 rok"/>
      <sheetName val="2011 rok"/>
      <sheetName val="2012 rok"/>
      <sheetName val="2013 rok"/>
      <sheetName val="2014 rok"/>
      <sheetName val="2015 rok"/>
      <sheetName val="2016 rok"/>
      <sheetName val="2017 rok"/>
      <sheetName val="2018 rok"/>
      <sheetName val="2019 rok"/>
      <sheetName val="2020 rok"/>
      <sheetName val="2021 rok"/>
      <sheetName val="2022 rok"/>
      <sheetName val="województwa"/>
      <sheetName val="do wykr"/>
      <sheetName val="Wykres5"/>
      <sheetName val="Wykre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G7">
            <v>6.1</v>
          </cell>
          <cell r="H7">
            <v>6</v>
          </cell>
        </row>
        <row r="8">
          <cell r="H8">
            <v>8.4</v>
          </cell>
        </row>
        <row r="9">
          <cell r="H9">
            <v>3.4</v>
          </cell>
        </row>
        <row r="10">
          <cell r="H10">
            <v>5</v>
          </cell>
        </row>
        <row r="11">
          <cell r="H11">
            <v>11.8</v>
          </cell>
        </row>
        <row r="12">
          <cell r="H12">
            <v>12.3</v>
          </cell>
        </row>
        <row r="13">
          <cell r="H13">
            <v>4.4000000000000004</v>
          </cell>
        </row>
        <row r="14">
          <cell r="H14">
            <v>10.3</v>
          </cell>
        </row>
        <row r="15">
          <cell r="H15">
            <v>10.1</v>
          </cell>
        </row>
        <row r="16">
          <cell r="H16">
            <v>13.8</v>
          </cell>
        </row>
        <row r="17">
          <cell r="H17">
            <v>13.6</v>
          </cell>
        </row>
        <row r="18">
          <cell r="H18">
            <v>7.5</v>
          </cell>
        </row>
        <row r="19">
          <cell r="H19">
            <v>12.3</v>
          </cell>
        </row>
        <row r="20">
          <cell r="H20">
            <v>11.1</v>
          </cell>
        </row>
        <row r="21">
          <cell r="H21">
            <v>12.3</v>
          </cell>
        </row>
        <row r="22">
          <cell r="H22">
            <v>14.5</v>
          </cell>
        </row>
        <row r="23">
          <cell r="H23">
            <v>10.1</v>
          </cell>
        </row>
        <row r="24">
          <cell r="H24">
            <v>11.8</v>
          </cell>
        </row>
        <row r="25">
          <cell r="H25">
            <v>14.9</v>
          </cell>
        </row>
        <row r="26">
          <cell r="H26">
            <v>9.1999999999999993</v>
          </cell>
        </row>
        <row r="27">
          <cell r="H27">
            <v>10.7</v>
          </cell>
        </row>
        <row r="28">
          <cell r="H28">
            <v>6.4</v>
          </cell>
        </row>
        <row r="29">
          <cell r="H29">
            <v>9.8000000000000007</v>
          </cell>
        </row>
        <row r="30">
          <cell r="H30">
            <v>11.9</v>
          </cell>
        </row>
        <row r="31">
          <cell r="H31">
            <v>9.3000000000000007</v>
          </cell>
        </row>
      </sheetData>
      <sheetData sheetId="23">
        <row r="7">
          <cell r="C7">
            <v>5.5</v>
          </cell>
        </row>
      </sheetData>
      <sheetData sheetId="24">
        <row r="5">
          <cell r="FF5">
            <v>6</v>
          </cell>
        </row>
        <row r="6">
          <cell r="FF6">
            <v>5.4</v>
          </cell>
        </row>
        <row r="7">
          <cell r="FF7">
            <v>8.4</v>
          </cell>
        </row>
        <row r="8">
          <cell r="FF8">
            <v>7.7</v>
          </cell>
        </row>
        <row r="9">
          <cell r="FF9">
            <v>5.8</v>
          </cell>
        </row>
        <row r="10">
          <cell r="FF10">
            <v>6.1</v>
          </cell>
        </row>
        <row r="11">
          <cell r="FF11">
            <v>5</v>
          </cell>
        </row>
        <row r="12">
          <cell r="FF12">
            <v>5</v>
          </cell>
        </row>
        <row r="13">
          <cell r="FF13">
            <v>6.5</v>
          </cell>
        </row>
        <row r="14">
          <cell r="FF14">
            <v>8.5</v>
          </cell>
        </row>
        <row r="15">
          <cell r="FF15">
            <v>7.5</v>
          </cell>
        </row>
        <row r="16">
          <cell r="FF16">
            <v>5.8</v>
          </cell>
        </row>
        <row r="17">
          <cell r="FF17">
            <v>4.8</v>
          </cell>
        </row>
        <row r="18">
          <cell r="FF18">
            <v>8</v>
          </cell>
        </row>
        <row r="19">
          <cell r="FF19">
            <v>9.3000000000000007</v>
          </cell>
        </row>
        <row r="20">
          <cell r="FF20">
            <v>3.5</v>
          </cell>
        </row>
        <row r="21">
          <cell r="FF21">
            <v>7.9</v>
          </cell>
        </row>
      </sheetData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H7" sqref="H7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4" t="s">
        <v>129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8" ht="18.7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8" ht="18.7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8" ht="15.7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8" ht="24.9" customHeight="1">
      <c r="A5" s="92" t="s">
        <v>17</v>
      </c>
      <c r="B5" s="87" t="s">
        <v>18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9"/>
      <c r="P5" s="19"/>
    </row>
    <row r="6" spans="1:18" ht="108" customHeight="1">
      <c r="A6" s="93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0" t="s">
        <v>0</v>
      </c>
      <c r="B7" s="23">
        <v>5.4</v>
      </c>
      <c r="C7" s="23">
        <v>5.5</v>
      </c>
      <c r="D7" s="23">
        <v>5.5</v>
      </c>
      <c r="E7" s="23">
        <v>5.4</v>
      </c>
      <c r="F7" s="23">
        <v>5.2</v>
      </c>
      <c r="G7" s="23">
        <v>5.0999999999999996</v>
      </c>
      <c r="H7" s="23">
        <v>4.9000000000000004</v>
      </c>
      <c r="I7" s="23"/>
      <c r="J7" s="23"/>
      <c r="K7" s="23"/>
      <c r="L7" s="23"/>
      <c r="M7" s="23"/>
      <c r="N7" s="23"/>
      <c r="O7" s="19"/>
      <c r="P7" s="20">
        <f t="shared" ref="P7:P31" si="0">$H7-$G7</f>
        <v>-0.19999999999999929</v>
      </c>
      <c r="Q7" s="20">
        <f>$H7-'[1]2021 rok'!$H7</f>
        <v>-1.0999999999999996</v>
      </c>
      <c r="R7" s="20"/>
    </row>
    <row r="8" spans="1:18" s="21" customFormat="1" ht="39.9" customHeight="1">
      <c r="A8" s="70" t="s">
        <v>31</v>
      </c>
      <c r="B8" s="23">
        <v>7.7</v>
      </c>
      <c r="C8" s="23">
        <v>7.9</v>
      </c>
      <c r="D8" s="23">
        <v>7.8</v>
      </c>
      <c r="E8" s="23">
        <v>7.6</v>
      </c>
      <c r="F8" s="23">
        <v>7.3</v>
      </c>
      <c r="G8" s="23">
        <v>7.1</v>
      </c>
      <c r="H8" s="23">
        <f>'powiaty_06-2022'!$C$8</f>
        <v>6.9</v>
      </c>
      <c r="I8" s="23"/>
      <c r="J8" s="23"/>
      <c r="K8" s="23"/>
      <c r="L8" s="23"/>
      <c r="M8" s="23"/>
      <c r="N8" s="23"/>
      <c r="O8" s="19"/>
      <c r="P8" s="20">
        <f t="shared" si="0"/>
        <v>-0.19999999999999929</v>
      </c>
      <c r="Q8" s="20">
        <f>$H8-'[1]2021 rok'!$H8</f>
        <v>-1.5</v>
      </c>
      <c r="R8" s="20"/>
    </row>
    <row r="9" spans="1:18" ht="39.9" customHeight="1">
      <c r="A9" s="71" t="s">
        <v>32</v>
      </c>
      <c r="B9" s="24">
        <v>2.5</v>
      </c>
      <c r="C9" s="24">
        <v>2.5</v>
      </c>
      <c r="D9" s="24">
        <v>2.4</v>
      </c>
      <c r="E9" s="24">
        <v>2.2999999999999998</v>
      </c>
      <c r="F9" s="24">
        <v>2.2000000000000002</v>
      </c>
      <c r="G9" s="24">
        <v>2.2000000000000002</v>
      </c>
      <c r="H9" s="24">
        <f>'powiaty_06-2022'!$C$12</f>
        <v>2.1</v>
      </c>
      <c r="I9" s="24"/>
      <c r="J9" s="24"/>
      <c r="K9" s="24"/>
      <c r="L9" s="24"/>
      <c r="M9" s="24"/>
      <c r="N9" s="24"/>
      <c r="O9" s="19"/>
      <c r="P9" s="20">
        <f t="shared" si="0"/>
        <v>-0.10000000000000009</v>
      </c>
      <c r="Q9" s="20">
        <f>$H9-'[1]2021 rok'!$H9</f>
        <v>-1.2999999999999998</v>
      </c>
      <c r="R9" s="20"/>
    </row>
    <row r="10" spans="1:18" ht="39.9" customHeight="1">
      <c r="A10" s="71" t="s">
        <v>33</v>
      </c>
      <c r="B10" s="24">
        <v>3.8</v>
      </c>
      <c r="C10" s="24">
        <v>3.9</v>
      </c>
      <c r="D10" s="24">
        <v>3.8</v>
      </c>
      <c r="E10" s="24">
        <v>3.5</v>
      </c>
      <c r="F10" s="24">
        <v>3.3</v>
      </c>
      <c r="G10" s="24">
        <v>3.2</v>
      </c>
      <c r="H10" s="24">
        <f>'powiaty_06-2022'!$C$10</f>
        <v>3</v>
      </c>
      <c r="I10" s="24"/>
      <c r="J10" s="24"/>
      <c r="K10" s="24"/>
      <c r="L10" s="24"/>
      <c r="M10" s="24"/>
      <c r="N10" s="24"/>
      <c r="O10" s="19"/>
      <c r="P10" s="20">
        <f t="shared" si="0"/>
        <v>-0.20000000000000018</v>
      </c>
      <c r="Q10" s="20">
        <f>$H10-'[1]2021 rok'!$H10</f>
        <v>-2</v>
      </c>
      <c r="R10" s="20"/>
    </row>
    <row r="11" spans="1:18" ht="39.9" customHeight="1">
      <c r="A11" s="71" t="s">
        <v>34</v>
      </c>
      <c r="B11" s="24">
        <v>11.1</v>
      </c>
      <c r="C11" s="24">
        <v>11.4</v>
      </c>
      <c r="D11" s="24">
        <v>11.3</v>
      </c>
      <c r="E11" s="24">
        <v>11.2</v>
      </c>
      <c r="F11" s="24">
        <v>10.9</v>
      </c>
      <c r="G11" s="24">
        <v>10.8</v>
      </c>
      <c r="H11" s="24">
        <f>'powiaty_06-2022'!$C$21</f>
        <v>10.6</v>
      </c>
      <c r="I11" s="24"/>
      <c r="J11" s="24"/>
      <c r="K11" s="24"/>
      <c r="L11" s="24"/>
      <c r="M11" s="24"/>
      <c r="N11" s="24"/>
      <c r="O11" s="19"/>
      <c r="P11" s="20">
        <f t="shared" si="0"/>
        <v>-0.20000000000000107</v>
      </c>
      <c r="Q11" s="20">
        <f>$H11-'[1]2021 rok'!$H11</f>
        <v>-1.2000000000000011</v>
      </c>
      <c r="R11" s="20"/>
    </row>
    <row r="12" spans="1:18" ht="39.9" customHeight="1">
      <c r="A12" s="71" t="s">
        <v>35</v>
      </c>
      <c r="B12" s="24">
        <v>12</v>
      </c>
      <c r="C12" s="24">
        <v>12.5</v>
      </c>
      <c r="D12" s="24">
        <v>12.3</v>
      </c>
      <c r="E12" s="24">
        <v>11.9</v>
      </c>
      <c r="F12" s="24">
        <v>11.4</v>
      </c>
      <c r="G12" s="24">
        <v>11.5</v>
      </c>
      <c r="H12" s="24">
        <f>'powiaty_06-2022'!$C$18</f>
        <v>11.3</v>
      </c>
      <c r="I12" s="24"/>
      <c r="J12" s="24"/>
      <c r="K12" s="24"/>
      <c r="L12" s="24"/>
      <c r="M12" s="24"/>
      <c r="N12" s="24"/>
      <c r="O12" s="19"/>
      <c r="P12" s="20">
        <f t="shared" si="0"/>
        <v>-0.19999999999999929</v>
      </c>
      <c r="Q12" s="20">
        <f>$H12-'[1]2021 rok'!$H12</f>
        <v>-1</v>
      </c>
      <c r="R12" s="20"/>
    </row>
    <row r="13" spans="1:18" ht="39.9" customHeight="1">
      <c r="A13" s="71" t="s">
        <v>36</v>
      </c>
      <c r="B13" s="24">
        <v>4</v>
      </c>
      <c r="C13" s="24">
        <v>4</v>
      </c>
      <c r="D13" s="24">
        <v>3.9</v>
      </c>
      <c r="E13" s="24">
        <v>3.8</v>
      </c>
      <c r="F13" s="24">
        <v>3.7</v>
      </c>
      <c r="G13" s="24">
        <v>3.6</v>
      </c>
      <c r="H13" s="24">
        <f>'powiaty_06-2022'!$C$13</f>
        <v>3.5</v>
      </c>
      <c r="I13" s="24"/>
      <c r="J13" s="24"/>
      <c r="K13" s="24"/>
      <c r="L13" s="24"/>
      <c r="M13" s="24"/>
      <c r="N13" s="24"/>
      <c r="O13" s="19"/>
      <c r="P13" s="20">
        <f t="shared" si="0"/>
        <v>-0.10000000000000009</v>
      </c>
      <c r="Q13" s="20">
        <f>$H13-'[1]2021 rok'!$H13</f>
        <v>-0.90000000000000036</v>
      </c>
      <c r="R13" s="20"/>
    </row>
    <row r="14" spans="1:18" ht="39.9" customHeight="1">
      <c r="A14" s="71" t="s">
        <v>37</v>
      </c>
      <c r="B14" s="24">
        <v>9.6</v>
      </c>
      <c r="C14" s="24">
        <v>9.8000000000000007</v>
      </c>
      <c r="D14" s="24">
        <v>9.9</v>
      </c>
      <c r="E14" s="24">
        <v>9.6999999999999993</v>
      </c>
      <c r="F14" s="24">
        <v>9.5</v>
      </c>
      <c r="G14" s="24">
        <v>9.1999999999999993</v>
      </c>
      <c r="H14" s="24">
        <f>'powiaty_06-2022'!$C$11</f>
        <v>8.6999999999999993</v>
      </c>
      <c r="I14" s="24"/>
      <c r="J14" s="24"/>
      <c r="K14" s="24"/>
      <c r="L14" s="24"/>
      <c r="M14" s="24"/>
      <c r="N14" s="24"/>
      <c r="O14" s="19"/>
      <c r="P14" s="20">
        <f t="shared" si="0"/>
        <v>-0.5</v>
      </c>
      <c r="Q14" s="20">
        <f>$H14-'[1]2021 rok'!$H14</f>
        <v>-1.6000000000000014</v>
      </c>
      <c r="R14" s="20"/>
    </row>
    <row r="15" spans="1:18" ht="39.9" customHeight="1">
      <c r="A15" s="71" t="s">
        <v>38</v>
      </c>
      <c r="B15" s="24">
        <v>8.6</v>
      </c>
      <c r="C15" s="24">
        <v>8.6999999999999993</v>
      </c>
      <c r="D15" s="24">
        <v>8.6</v>
      </c>
      <c r="E15" s="24">
        <v>8.4</v>
      </c>
      <c r="F15" s="24">
        <v>8.3000000000000007</v>
      </c>
      <c r="G15" s="24">
        <v>8</v>
      </c>
      <c r="H15" s="24">
        <f>'powiaty_06-2022'!$C$27</f>
        <v>8</v>
      </c>
      <c r="I15" s="24"/>
      <c r="J15" s="24"/>
      <c r="K15" s="24"/>
      <c r="L15" s="24"/>
      <c r="M15" s="24"/>
      <c r="N15" s="24"/>
      <c r="O15" s="19"/>
      <c r="P15" s="20">
        <f t="shared" si="0"/>
        <v>0</v>
      </c>
      <c r="Q15" s="20">
        <f>$H15-'[1]2021 rok'!$H15</f>
        <v>-2.0999999999999996</v>
      </c>
      <c r="R15" s="20"/>
    </row>
    <row r="16" spans="1:18" ht="39.9" customHeight="1">
      <c r="A16" s="71" t="s">
        <v>39</v>
      </c>
      <c r="B16" s="24">
        <v>12.8</v>
      </c>
      <c r="C16" s="24">
        <v>13.1</v>
      </c>
      <c r="D16" s="24">
        <v>12.8</v>
      </c>
      <c r="E16" s="24">
        <v>12.2</v>
      </c>
      <c r="F16" s="24">
        <v>11.7</v>
      </c>
      <c r="G16" s="24">
        <v>11.4</v>
      </c>
      <c r="H16" s="24">
        <f>'powiaty_06-2022'!$C$26</f>
        <v>11.2</v>
      </c>
      <c r="I16" s="24"/>
      <c r="J16" s="24"/>
      <c r="K16" s="24"/>
      <c r="L16" s="24"/>
      <c r="M16" s="24"/>
      <c r="N16" s="24"/>
      <c r="O16" s="19"/>
      <c r="P16" s="20">
        <f t="shared" si="0"/>
        <v>-0.20000000000000107</v>
      </c>
      <c r="Q16" s="20">
        <f>$H16-'[1]2021 rok'!$H16</f>
        <v>-2.6000000000000014</v>
      </c>
      <c r="R16" s="20"/>
    </row>
    <row r="17" spans="1:18" ht="39.9" customHeight="1">
      <c r="A17" s="71" t="s">
        <v>40</v>
      </c>
      <c r="B17" s="24">
        <v>11.9</v>
      </c>
      <c r="C17" s="24">
        <v>12.4</v>
      </c>
      <c r="D17" s="24">
        <v>12.2</v>
      </c>
      <c r="E17" s="24">
        <v>12.3</v>
      </c>
      <c r="F17" s="24">
        <v>11.7</v>
      </c>
      <c r="G17" s="24">
        <v>11.1</v>
      </c>
      <c r="H17" s="24">
        <f>'powiaty_06-2022'!$C$23</f>
        <v>10.6</v>
      </c>
      <c r="I17" s="24"/>
      <c r="J17" s="24"/>
      <c r="K17" s="24"/>
      <c r="L17" s="24"/>
      <c r="M17" s="24"/>
      <c r="N17" s="24"/>
      <c r="O17" s="19"/>
      <c r="P17" s="20">
        <f t="shared" si="0"/>
        <v>-0.5</v>
      </c>
      <c r="Q17" s="20">
        <f>$H17-'[1]2021 rok'!$H17</f>
        <v>-3</v>
      </c>
      <c r="R17" s="20"/>
    </row>
    <row r="18" spans="1:18" ht="39.9" customHeight="1">
      <c r="A18" s="71" t="s">
        <v>41</v>
      </c>
      <c r="B18" s="24">
        <v>6.2</v>
      </c>
      <c r="C18" s="24">
        <v>6.4</v>
      </c>
      <c r="D18" s="24">
        <v>6.4</v>
      </c>
      <c r="E18" s="24">
        <v>6.5</v>
      </c>
      <c r="F18" s="24">
        <v>6</v>
      </c>
      <c r="G18" s="24">
        <v>5.9</v>
      </c>
      <c r="H18" s="24">
        <f>'powiaty_06-2022'!$C$15</f>
        <v>5.7</v>
      </c>
      <c r="I18" s="24"/>
      <c r="J18" s="24"/>
      <c r="K18" s="24"/>
      <c r="L18" s="24"/>
      <c r="M18" s="24"/>
      <c r="N18" s="24"/>
      <c r="O18" s="19"/>
      <c r="P18" s="20">
        <f t="shared" si="0"/>
        <v>-0.20000000000000018</v>
      </c>
      <c r="Q18" s="20">
        <f>$H18-'[1]2021 rok'!$H18</f>
        <v>-1.7999999999999998</v>
      </c>
      <c r="R18" s="20"/>
    </row>
    <row r="19" spans="1:18" ht="39.9" customHeight="1">
      <c r="A19" s="71" t="s">
        <v>42</v>
      </c>
      <c r="B19" s="24">
        <v>11.5</v>
      </c>
      <c r="C19" s="24">
        <v>11.9</v>
      </c>
      <c r="D19" s="24">
        <v>12</v>
      </c>
      <c r="E19" s="24">
        <v>12</v>
      </c>
      <c r="F19" s="24">
        <v>11.9</v>
      </c>
      <c r="G19" s="24">
        <v>11.8</v>
      </c>
      <c r="H19" s="24">
        <f>'powiaty_06-2022'!$C$16</f>
        <v>11.5</v>
      </c>
      <c r="I19" s="24"/>
      <c r="J19" s="24"/>
      <c r="K19" s="24"/>
      <c r="L19" s="24"/>
      <c r="M19" s="24"/>
      <c r="N19" s="24"/>
      <c r="O19" s="19"/>
      <c r="P19" s="20">
        <f t="shared" si="0"/>
        <v>-0.30000000000000071</v>
      </c>
      <c r="Q19" s="20">
        <f>$H19-'[1]2021 rok'!$H19</f>
        <v>-0.80000000000000071</v>
      </c>
      <c r="R19" s="20"/>
    </row>
    <row r="20" spans="1:18" ht="39.9" customHeight="1">
      <c r="A20" s="71" t="s">
        <v>43</v>
      </c>
      <c r="B20" s="24">
        <v>10.5</v>
      </c>
      <c r="C20" s="24">
        <v>10.9</v>
      </c>
      <c r="D20" s="24">
        <v>10.7</v>
      </c>
      <c r="E20" s="24">
        <v>10.5</v>
      </c>
      <c r="F20" s="24">
        <v>10.4</v>
      </c>
      <c r="G20" s="24">
        <v>10.199999999999999</v>
      </c>
      <c r="H20" s="24">
        <f>'powiaty_06-2022'!$C$17</f>
        <v>9.9</v>
      </c>
      <c r="I20" s="24"/>
      <c r="J20" s="24"/>
      <c r="K20" s="24"/>
      <c r="L20" s="24"/>
      <c r="M20" s="24"/>
      <c r="N20" s="24"/>
      <c r="O20" s="19"/>
      <c r="P20" s="20">
        <f t="shared" si="0"/>
        <v>-0.29999999999999893</v>
      </c>
      <c r="Q20" s="20">
        <f>$H20-'[1]2021 rok'!$H20</f>
        <v>-1.1999999999999993</v>
      </c>
      <c r="R20" s="20"/>
    </row>
    <row r="21" spans="1:18" ht="39.9" customHeight="1">
      <c r="A21" s="71" t="s">
        <v>44</v>
      </c>
      <c r="B21" s="24">
        <v>11.7</v>
      </c>
      <c r="C21" s="24">
        <v>11.9</v>
      </c>
      <c r="D21" s="24">
        <v>12.2</v>
      </c>
      <c r="E21" s="24">
        <v>12.2</v>
      </c>
      <c r="F21" s="24">
        <v>11.8</v>
      </c>
      <c r="G21" s="24">
        <v>11.5</v>
      </c>
      <c r="H21" s="24">
        <f>'powiaty_06-2022'!$C$29</f>
        <v>10.7</v>
      </c>
      <c r="I21" s="24"/>
      <c r="J21" s="24"/>
      <c r="K21" s="24"/>
      <c r="L21" s="24"/>
      <c r="M21" s="24"/>
      <c r="N21" s="24"/>
      <c r="O21" s="19"/>
      <c r="P21" s="20">
        <f t="shared" si="0"/>
        <v>-0.80000000000000071</v>
      </c>
      <c r="Q21" s="20">
        <f>$H21-'[1]2021 rok'!$H21</f>
        <v>-1.6000000000000014</v>
      </c>
      <c r="R21" s="20"/>
    </row>
    <row r="22" spans="1:18" ht="39.9" customHeight="1">
      <c r="A22" s="71" t="s">
        <v>45</v>
      </c>
      <c r="B22" s="24">
        <v>13</v>
      </c>
      <c r="C22" s="24">
        <v>14</v>
      </c>
      <c r="D22" s="24">
        <v>13.2</v>
      </c>
      <c r="E22" s="24">
        <v>12.4</v>
      </c>
      <c r="F22" s="24">
        <v>11.4</v>
      </c>
      <c r="G22" s="24">
        <v>10.8</v>
      </c>
      <c r="H22" s="24">
        <f>'powiaty_06-2022'!$C$24</f>
        <v>10.4</v>
      </c>
      <c r="I22" s="24"/>
      <c r="J22" s="24"/>
      <c r="K22" s="24"/>
      <c r="L22" s="24"/>
      <c r="M22" s="24"/>
      <c r="N22" s="24"/>
      <c r="O22" s="19"/>
      <c r="P22" s="20">
        <f t="shared" si="0"/>
        <v>-0.40000000000000036</v>
      </c>
      <c r="Q22" s="20">
        <f>$H22-'[1]2021 rok'!$H22</f>
        <v>-4.0999999999999996</v>
      </c>
      <c r="R22" s="20"/>
    </row>
    <row r="23" spans="1:18" ht="39.9" customHeight="1">
      <c r="A23" s="71" t="s">
        <v>46</v>
      </c>
      <c r="B23" s="24">
        <v>9.5</v>
      </c>
      <c r="C23" s="24">
        <v>10</v>
      </c>
      <c r="D23" s="24">
        <v>9.9</v>
      </c>
      <c r="E23" s="24">
        <v>9.6999999999999993</v>
      </c>
      <c r="F23" s="24">
        <v>9.1</v>
      </c>
      <c r="G23" s="24">
        <v>8.9</v>
      </c>
      <c r="H23" s="24">
        <f>'powiaty_06-2022'!$C$30</f>
        <v>8.9</v>
      </c>
      <c r="I23" s="24"/>
      <c r="J23" s="24"/>
      <c r="K23" s="24"/>
      <c r="L23" s="24"/>
      <c r="M23" s="24"/>
      <c r="N23" s="24"/>
      <c r="O23" s="19"/>
      <c r="P23" s="20">
        <f t="shared" si="0"/>
        <v>0</v>
      </c>
      <c r="Q23" s="20">
        <f>$H23-'[1]2021 rok'!$H23</f>
        <v>-1.1999999999999993</v>
      </c>
      <c r="R23" s="20"/>
    </row>
    <row r="24" spans="1:18" ht="39.9" customHeight="1">
      <c r="A24" s="71" t="s">
        <v>47</v>
      </c>
      <c r="B24" s="24">
        <v>10.9</v>
      </c>
      <c r="C24" s="24">
        <v>11.3</v>
      </c>
      <c r="D24" s="24">
        <v>11.4</v>
      </c>
      <c r="E24" s="24">
        <v>11.2</v>
      </c>
      <c r="F24" s="24">
        <v>10.9</v>
      </c>
      <c r="G24" s="24">
        <v>10.6</v>
      </c>
      <c r="H24" s="24">
        <f>'powiaty_06-2022'!$C$31</f>
        <v>10.199999999999999</v>
      </c>
      <c r="I24" s="24"/>
      <c r="J24" s="24"/>
      <c r="K24" s="24"/>
      <c r="L24" s="24"/>
      <c r="M24" s="24"/>
      <c r="N24" s="24"/>
      <c r="O24" s="19"/>
      <c r="P24" s="20">
        <f t="shared" si="0"/>
        <v>-0.40000000000000036</v>
      </c>
      <c r="Q24" s="20">
        <f>$H24-'[1]2021 rok'!$H24</f>
        <v>-1.6000000000000014</v>
      </c>
      <c r="R24" s="20"/>
    </row>
    <row r="25" spans="1:18" ht="39.9" customHeight="1">
      <c r="A25" s="71" t="s">
        <v>48</v>
      </c>
      <c r="B25" s="24">
        <v>14.9</v>
      </c>
      <c r="C25" s="24">
        <v>15.3</v>
      </c>
      <c r="D25" s="24">
        <v>15</v>
      </c>
      <c r="E25" s="24">
        <v>14.1</v>
      </c>
      <c r="F25" s="24">
        <v>13.5</v>
      </c>
      <c r="G25" s="24">
        <v>13.1</v>
      </c>
      <c r="H25" s="24">
        <f>'powiaty_06-2022'!$C$25</f>
        <v>12.9</v>
      </c>
      <c r="I25" s="24"/>
      <c r="J25" s="24"/>
      <c r="K25" s="24"/>
      <c r="L25" s="24"/>
      <c r="M25" s="24"/>
      <c r="N25" s="24"/>
      <c r="O25" s="19"/>
      <c r="P25" s="20">
        <f t="shared" si="0"/>
        <v>-0.19999999999999929</v>
      </c>
      <c r="Q25" s="20">
        <f>$H25-'[1]2021 rok'!$H25</f>
        <v>-2</v>
      </c>
      <c r="R25" s="20"/>
    </row>
    <row r="26" spans="1:18" ht="39.9" customHeight="1">
      <c r="A26" s="71" t="s">
        <v>49</v>
      </c>
      <c r="B26" s="24">
        <v>9</v>
      </c>
      <c r="C26" s="24">
        <v>9.3000000000000007</v>
      </c>
      <c r="D26" s="24">
        <v>9.1</v>
      </c>
      <c r="E26" s="24">
        <v>8.1999999999999993</v>
      </c>
      <c r="F26" s="24">
        <v>7.9</v>
      </c>
      <c r="G26" s="24">
        <v>7.6</v>
      </c>
      <c r="H26" s="24">
        <f>'powiaty_06-2022'!$C$19</f>
        <v>7.3</v>
      </c>
      <c r="I26" s="24"/>
      <c r="J26" s="24"/>
      <c r="K26" s="24"/>
      <c r="L26" s="24"/>
      <c r="M26" s="24"/>
      <c r="N26" s="24"/>
      <c r="O26" s="19"/>
      <c r="P26" s="20">
        <f t="shared" si="0"/>
        <v>-0.29999999999999982</v>
      </c>
      <c r="Q26" s="20">
        <f>$H26-'[1]2021 rok'!$H26</f>
        <v>-1.8999999999999995</v>
      </c>
      <c r="R26" s="20"/>
    </row>
    <row r="27" spans="1:18" ht="39.9" customHeight="1">
      <c r="A27" s="71" t="s">
        <v>50</v>
      </c>
      <c r="B27" s="24">
        <v>11</v>
      </c>
      <c r="C27" s="24">
        <v>10.8</v>
      </c>
      <c r="D27" s="24">
        <v>10.5</v>
      </c>
      <c r="E27" s="24">
        <v>10.4</v>
      </c>
      <c r="F27" s="24">
        <v>10.199999999999999</v>
      </c>
      <c r="G27" s="24">
        <v>10</v>
      </c>
      <c r="H27" s="24">
        <f>'powiaty_06-2022'!$C$34</f>
        <v>9.8000000000000007</v>
      </c>
      <c r="I27" s="24"/>
      <c r="J27" s="24"/>
      <c r="K27" s="24"/>
      <c r="L27" s="24"/>
      <c r="M27" s="24"/>
      <c r="N27" s="24"/>
      <c r="O27" s="19"/>
      <c r="P27" s="20">
        <f t="shared" si="0"/>
        <v>-0.19999999999999929</v>
      </c>
      <c r="Q27" s="20">
        <f>$H27-'[1]2021 rok'!$H27</f>
        <v>-0.89999999999999858</v>
      </c>
      <c r="R27" s="20"/>
    </row>
    <row r="28" spans="1:18" ht="39.9" customHeight="1">
      <c r="A28" s="71" t="s">
        <v>51</v>
      </c>
      <c r="B28" s="24">
        <v>6.1</v>
      </c>
      <c r="C28" s="24">
        <v>6.4</v>
      </c>
      <c r="D28" s="24">
        <v>6.4</v>
      </c>
      <c r="E28" s="24">
        <v>6.1</v>
      </c>
      <c r="F28" s="24">
        <v>5.8</v>
      </c>
      <c r="G28" s="24">
        <v>5.6</v>
      </c>
      <c r="H28" s="24">
        <f>'powiaty_06-2022'!$C$35</f>
        <v>5.3</v>
      </c>
      <c r="I28" s="24"/>
      <c r="J28" s="24"/>
      <c r="K28" s="24"/>
      <c r="L28" s="24"/>
      <c r="M28" s="24"/>
      <c r="N28" s="24"/>
      <c r="O28" s="19"/>
      <c r="P28" s="20">
        <f t="shared" si="0"/>
        <v>-0.29999999999999982</v>
      </c>
      <c r="Q28" s="20">
        <f>$H28-'[1]2021 rok'!$H28</f>
        <v>-1.1000000000000005</v>
      </c>
      <c r="R28" s="20"/>
    </row>
    <row r="29" spans="1:18" ht="39.9" customHeight="1">
      <c r="A29" s="71" t="s">
        <v>52</v>
      </c>
      <c r="B29" s="24">
        <v>9.9</v>
      </c>
      <c r="C29" s="24">
        <v>10.1</v>
      </c>
      <c r="D29" s="24">
        <v>10.1</v>
      </c>
      <c r="E29" s="24">
        <v>10</v>
      </c>
      <c r="F29" s="24">
        <v>9.8000000000000007</v>
      </c>
      <c r="G29" s="24">
        <v>9.5</v>
      </c>
      <c r="H29" s="24">
        <f>'powiaty_06-2022'!$C$36</f>
        <v>9.1</v>
      </c>
      <c r="I29" s="24"/>
      <c r="J29" s="24"/>
      <c r="K29" s="24"/>
      <c r="L29" s="24"/>
      <c r="M29" s="24"/>
      <c r="N29" s="24"/>
      <c r="O29" s="19"/>
      <c r="P29" s="20">
        <f t="shared" si="0"/>
        <v>-0.40000000000000036</v>
      </c>
      <c r="Q29" s="20">
        <f>$H29-'[1]2021 rok'!$H29</f>
        <v>-0.70000000000000107</v>
      </c>
      <c r="R29" s="20"/>
    </row>
    <row r="30" spans="1:18" ht="39.9" customHeight="1">
      <c r="A30" s="71" t="s">
        <v>53</v>
      </c>
      <c r="B30" s="24">
        <v>11.2</v>
      </c>
      <c r="C30" s="24">
        <v>11.5</v>
      </c>
      <c r="D30" s="24">
        <v>11.4</v>
      </c>
      <c r="E30" s="24">
        <v>11.4</v>
      </c>
      <c r="F30" s="24">
        <v>11</v>
      </c>
      <c r="G30" s="24">
        <v>10.8</v>
      </c>
      <c r="H30" s="24">
        <f>'powiaty_06-2022'!$C$20</f>
        <v>10.5</v>
      </c>
      <c r="I30" s="24"/>
      <c r="J30" s="24"/>
      <c r="K30" s="24"/>
      <c r="L30" s="24"/>
      <c r="M30" s="24"/>
      <c r="N30" s="24"/>
      <c r="O30" s="19"/>
      <c r="P30" s="20">
        <f t="shared" si="0"/>
        <v>-0.30000000000000071</v>
      </c>
      <c r="Q30" s="20">
        <f>$H30-'[1]2021 rok'!$H30</f>
        <v>-1.4000000000000004</v>
      </c>
      <c r="R30" s="20"/>
    </row>
    <row r="31" spans="1:18" ht="39.9" customHeight="1">
      <c r="A31" s="71" t="s">
        <v>54</v>
      </c>
      <c r="B31" s="24">
        <v>9</v>
      </c>
      <c r="C31" s="24">
        <v>9.4</v>
      </c>
      <c r="D31" s="24">
        <v>9.4</v>
      </c>
      <c r="E31" s="24">
        <v>9</v>
      </c>
      <c r="F31" s="24">
        <v>8.1999999999999993</v>
      </c>
      <c r="G31" s="24">
        <v>7.9</v>
      </c>
      <c r="H31" s="24">
        <f>'powiaty_06-2022'!$C$32</f>
        <v>7.7</v>
      </c>
      <c r="I31" s="24"/>
      <c r="J31" s="24"/>
      <c r="K31" s="24"/>
      <c r="L31" s="24"/>
      <c r="M31" s="24"/>
      <c r="N31" s="24"/>
      <c r="O31" s="19"/>
      <c r="P31" s="20">
        <f t="shared" si="0"/>
        <v>-0.20000000000000018</v>
      </c>
      <c r="Q31" s="20">
        <f>$H31-'[1]2021 rok'!$H31</f>
        <v>-1.6000000000000005</v>
      </c>
      <c r="R31" s="20"/>
    </row>
    <row r="32" spans="1:18" ht="27.75" customHeight="1">
      <c r="A32" s="90" t="s">
        <v>128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19"/>
    </row>
    <row r="34" spans="8:14">
      <c r="H34" s="91" t="s">
        <v>109</v>
      </c>
      <c r="I34" s="91"/>
      <c r="J34" s="91"/>
      <c r="K34" s="91"/>
      <c r="L34" s="91"/>
      <c r="M34" s="91"/>
      <c r="N34" s="91"/>
    </row>
    <row r="35" spans="8:14">
      <c r="H35" s="54"/>
      <c r="I35" s="91" t="s">
        <v>110</v>
      </c>
      <c r="J35" s="91"/>
      <c r="K35" s="91"/>
      <c r="L35" s="91"/>
      <c r="M35" s="91"/>
      <c r="N35" s="54"/>
    </row>
    <row r="36" spans="8:14">
      <c r="H36" s="54"/>
      <c r="I36" s="91" t="s">
        <v>111</v>
      </c>
      <c r="J36" s="91"/>
      <c r="K36" s="91"/>
      <c r="L36" s="91"/>
      <c r="M36" s="91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Toruniu&amp;R&amp;"Calibri,Standardowy"&amp;11PA.4014.98.2022.VM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tabSelected="1" zoomScale="80" zoomScaleNormal="80" workbookViewId="0">
      <selection activeCell="H7" sqref="H7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6" customWidth="1"/>
    <col min="5" max="5" width="7" style="67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4" t="s">
        <v>112</v>
      </c>
      <c r="B1" s="94"/>
      <c r="C1" s="94"/>
      <c r="D1" s="64"/>
      <c r="E1" s="65" t="s">
        <v>116</v>
      </c>
    </row>
    <row r="2" spans="1:15" ht="15.6">
      <c r="A2" s="95" t="s">
        <v>132</v>
      </c>
      <c r="B2" s="95"/>
      <c r="C2" s="95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97" t="s">
        <v>118</v>
      </c>
      <c r="H5" s="97"/>
      <c r="I5" s="97"/>
      <c r="J5" s="97"/>
      <c r="K5" s="97"/>
      <c r="L5" s="97"/>
      <c r="M5" s="97"/>
      <c r="N5" s="97"/>
      <c r="O5" s="97"/>
    </row>
    <row r="6" spans="1:15" ht="15.75" customHeight="1">
      <c r="A6" s="14" t="s">
        <v>61</v>
      </c>
      <c r="B6" s="14"/>
      <c r="C6" s="15" t="s">
        <v>62</v>
      </c>
      <c r="G6" s="68" t="s">
        <v>125</v>
      </c>
      <c r="H6" s="68" t="s">
        <v>126</v>
      </c>
      <c r="I6" s="68" t="s">
        <v>119</v>
      </c>
      <c r="J6" s="68" t="s">
        <v>120</v>
      </c>
      <c r="K6" s="68" t="s">
        <v>121</v>
      </c>
      <c r="L6" s="68" t="s">
        <v>122</v>
      </c>
      <c r="M6" s="68" t="s">
        <v>123</v>
      </c>
      <c r="N6" s="68" t="s">
        <v>124</v>
      </c>
      <c r="O6" s="68" t="s">
        <v>127</v>
      </c>
    </row>
    <row r="7" spans="1:15" s="16" customFormat="1" ht="27.9" customHeight="1">
      <c r="A7" s="73" t="s">
        <v>0</v>
      </c>
      <c r="B7" s="111">
        <v>818</v>
      </c>
      <c r="C7" s="111">
        <v>4.9000000000000004</v>
      </c>
      <c r="D7" s="112">
        <v>1</v>
      </c>
      <c r="E7" s="112"/>
      <c r="G7" s="69">
        <v>5.2</v>
      </c>
      <c r="H7" s="69">
        <v>5.5</v>
      </c>
      <c r="I7" s="69">
        <v>5.5</v>
      </c>
      <c r="J7" s="69">
        <v>5.4</v>
      </c>
      <c r="K7" s="69">
        <v>5.8</v>
      </c>
      <c r="L7" s="69">
        <v>6</v>
      </c>
      <c r="M7" s="69">
        <v>6.1</v>
      </c>
      <c r="N7" s="69">
        <v>6.1</v>
      </c>
      <c r="O7" s="69">
        <v>6.1</v>
      </c>
    </row>
    <row r="8" spans="1:15" s="16" customFormat="1" ht="27.9" customHeight="1">
      <c r="A8" s="74" t="s">
        <v>106</v>
      </c>
      <c r="B8" s="111">
        <v>55.4</v>
      </c>
      <c r="C8" s="111">
        <v>6.9</v>
      </c>
      <c r="D8" s="112">
        <v>2</v>
      </c>
      <c r="E8" s="112"/>
      <c r="G8" s="69">
        <v>7.9</v>
      </c>
      <c r="H8" s="69">
        <v>8.3000000000000007</v>
      </c>
      <c r="I8" s="69">
        <v>8.1999999999999993</v>
      </c>
      <c r="J8" s="69">
        <v>7.9</v>
      </c>
      <c r="K8" s="69">
        <v>8.3000000000000007</v>
      </c>
      <c r="L8" s="69">
        <v>8.6999999999999993</v>
      </c>
      <c r="M8" s="69">
        <v>8.8000000000000007</v>
      </c>
      <c r="N8" s="69">
        <v>8.6999999999999993</v>
      </c>
      <c r="O8" s="69">
        <v>8.6999999999999993</v>
      </c>
    </row>
    <row r="9" spans="1:15" s="16" customFormat="1" ht="27.9" customHeight="1">
      <c r="A9" s="75" t="s">
        <v>78</v>
      </c>
      <c r="B9" s="111">
        <v>11.2</v>
      </c>
      <c r="C9" s="111">
        <v>3.3</v>
      </c>
      <c r="D9" s="112">
        <v>3</v>
      </c>
      <c r="E9" s="112">
        <v>1</v>
      </c>
      <c r="G9" s="69">
        <v>4</v>
      </c>
      <c r="H9" s="69">
        <v>4.3</v>
      </c>
      <c r="I9" s="69">
        <v>4.2</v>
      </c>
      <c r="J9" s="69">
        <v>4</v>
      </c>
      <c r="K9" s="69">
        <v>4.2</v>
      </c>
      <c r="L9" s="69">
        <v>4.5</v>
      </c>
      <c r="M9" s="69">
        <v>4.5999999999999996</v>
      </c>
      <c r="N9" s="69">
        <v>4.5999999999999996</v>
      </c>
      <c r="O9" s="69">
        <v>4.7</v>
      </c>
    </row>
    <row r="10" spans="1:15" ht="27.9" customHeight="1">
      <c r="A10" s="76" t="s">
        <v>79</v>
      </c>
      <c r="B10" s="113">
        <v>1.3</v>
      </c>
      <c r="C10" s="113">
        <v>3</v>
      </c>
      <c r="D10" s="112">
        <v>4</v>
      </c>
      <c r="E10" s="68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6" t="s">
        <v>80</v>
      </c>
      <c r="B11" s="113">
        <v>3.1</v>
      </c>
      <c r="C11" s="113">
        <v>8.6999999999999993</v>
      </c>
      <c r="D11" s="112">
        <v>5</v>
      </c>
      <c r="E11" s="68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6" t="s">
        <v>81</v>
      </c>
      <c r="B12" s="113">
        <v>3.5</v>
      </c>
      <c r="C12" s="113">
        <v>2.1</v>
      </c>
      <c r="D12" s="112">
        <v>6</v>
      </c>
      <c r="E12" s="68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6" t="s">
        <v>82</v>
      </c>
      <c r="B13" s="113">
        <v>3.3</v>
      </c>
      <c r="C13" s="113">
        <v>3.5</v>
      </c>
      <c r="D13" s="112">
        <v>7</v>
      </c>
      <c r="E13" s="68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5" t="s">
        <v>83</v>
      </c>
      <c r="B14" s="111">
        <v>13.4</v>
      </c>
      <c r="C14" s="111">
        <v>9.3000000000000007</v>
      </c>
      <c r="D14" s="112">
        <v>8</v>
      </c>
      <c r="E14" s="68">
        <v>2</v>
      </c>
      <c r="G14" s="69">
        <v>9.4</v>
      </c>
      <c r="H14" s="69">
        <v>10</v>
      </c>
      <c r="I14" s="69">
        <v>10</v>
      </c>
      <c r="J14" s="69">
        <v>9.8000000000000007</v>
      </c>
      <c r="K14" s="69">
        <v>10.3</v>
      </c>
      <c r="L14" s="69">
        <v>10.7</v>
      </c>
      <c r="M14" s="69">
        <v>10.8</v>
      </c>
      <c r="N14" s="69">
        <v>10.8</v>
      </c>
      <c r="O14" s="69">
        <v>10.8</v>
      </c>
    </row>
    <row r="15" spans="1:15" ht="27.9" customHeight="1">
      <c r="A15" s="76" t="s">
        <v>84</v>
      </c>
      <c r="B15" s="113">
        <v>1.7</v>
      </c>
      <c r="C15" s="113">
        <v>5.7</v>
      </c>
      <c r="D15" s="112">
        <v>9</v>
      </c>
      <c r="E15" s="68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6" t="s">
        <v>85</v>
      </c>
      <c r="B16" s="113">
        <v>2</v>
      </c>
      <c r="C16" s="113">
        <v>11.5</v>
      </c>
      <c r="D16" s="112">
        <v>10</v>
      </c>
      <c r="E16" s="68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6" t="s">
        <v>86</v>
      </c>
      <c r="B17" s="113">
        <v>1.8</v>
      </c>
      <c r="C17" s="113">
        <v>9.9</v>
      </c>
      <c r="D17" s="112">
        <v>11</v>
      </c>
      <c r="E17" s="68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6" t="s">
        <v>87</v>
      </c>
      <c r="B18" s="113">
        <v>1.7</v>
      </c>
      <c r="C18" s="113">
        <v>11.3</v>
      </c>
      <c r="D18" s="112">
        <v>12</v>
      </c>
      <c r="E18" s="68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6" t="s">
        <v>88</v>
      </c>
      <c r="B19" s="113">
        <v>1.2</v>
      </c>
      <c r="C19" s="113">
        <v>7.3</v>
      </c>
      <c r="D19" s="112">
        <v>13</v>
      </c>
      <c r="E19" s="68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6" t="s">
        <v>89</v>
      </c>
      <c r="B20" s="113">
        <v>1.4</v>
      </c>
      <c r="C20" s="113">
        <v>10.5</v>
      </c>
      <c r="D20" s="112">
        <v>14</v>
      </c>
      <c r="E20" s="68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7" t="s">
        <v>90</v>
      </c>
      <c r="B21" s="113">
        <v>3.6</v>
      </c>
      <c r="C21" s="113">
        <v>10.6</v>
      </c>
      <c r="D21" s="112">
        <v>15</v>
      </c>
      <c r="E21" s="112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5" t="s">
        <v>91</v>
      </c>
      <c r="B22" s="111">
        <v>13.5</v>
      </c>
      <c r="C22" s="111">
        <v>10.1</v>
      </c>
      <c r="D22" s="112">
        <v>16</v>
      </c>
      <c r="E22" s="68">
        <v>5</v>
      </c>
      <c r="G22" s="69">
        <v>12.7</v>
      </c>
      <c r="H22" s="69">
        <v>13.2</v>
      </c>
      <c r="I22" s="69">
        <v>12.9</v>
      </c>
      <c r="J22" s="69">
        <v>12.6</v>
      </c>
      <c r="K22" s="69">
        <v>13.1</v>
      </c>
      <c r="L22" s="69">
        <v>13.4</v>
      </c>
      <c r="M22" s="69">
        <v>13.5</v>
      </c>
      <c r="N22" s="69">
        <v>13.4</v>
      </c>
      <c r="O22" s="69">
        <v>13.3</v>
      </c>
    </row>
    <row r="23" spans="1:15" ht="27.9" customHeight="1">
      <c r="A23" s="76" t="s">
        <v>92</v>
      </c>
      <c r="B23" s="113">
        <v>2</v>
      </c>
      <c r="C23" s="113">
        <v>10.6</v>
      </c>
      <c r="D23" s="112">
        <v>17</v>
      </c>
      <c r="E23" s="68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6" t="s">
        <v>93</v>
      </c>
      <c r="B24" s="113">
        <v>2.2000000000000002</v>
      </c>
      <c r="C24" s="113">
        <v>10.4</v>
      </c>
      <c r="D24" s="112">
        <v>18</v>
      </c>
      <c r="E24" s="68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6" t="s">
        <v>94</v>
      </c>
      <c r="B25" s="113">
        <v>2</v>
      </c>
      <c r="C25" s="113">
        <v>12.9</v>
      </c>
      <c r="D25" s="112">
        <v>19</v>
      </c>
      <c r="E25" s="68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6" t="s">
        <v>95</v>
      </c>
      <c r="B26" s="113">
        <v>3.7</v>
      </c>
      <c r="C26" s="113">
        <v>11.2</v>
      </c>
      <c r="D26" s="112">
        <v>20</v>
      </c>
      <c r="E26" s="68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6" t="s">
        <v>96</v>
      </c>
      <c r="B27" s="113">
        <v>3.5</v>
      </c>
      <c r="C27" s="113">
        <v>8</v>
      </c>
      <c r="D27" s="112">
        <v>21</v>
      </c>
      <c r="E27" s="68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5" t="s">
        <v>97</v>
      </c>
      <c r="B28" s="111">
        <v>12.4</v>
      </c>
      <c r="C28" s="111">
        <v>9.8000000000000007</v>
      </c>
      <c r="D28" s="112">
        <v>22</v>
      </c>
      <c r="E28" s="68">
        <v>3</v>
      </c>
      <c r="G28" s="69">
        <v>10.5</v>
      </c>
      <c r="H28" s="69">
        <v>11</v>
      </c>
      <c r="I28" s="69">
        <v>11.1</v>
      </c>
      <c r="J28" s="69">
        <v>10.8</v>
      </c>
      <c r="K28" s="69">
        <v>11.4</v>
      </c>
      <c r="L28" s="69">
        <v>11.8</v>
      </c>
      <c r="M28" s="69">
        <v>11.9</v>
      </c>
      <c r="N28" s="69">
        <v>11.8</v>
      </c>
      <c r="O28" s="69">
        <v>11.8</v>
      </c>
    </row>
    <row r="29" spans="1:15" ht="27.9" customHeight="1">
      <c r="A29" s="76" t="s">
        <v>98</v>
      </c>
      <c r="B29" s="113">
        <v>6.3</v>
      </c>
      <c r="C29" s="113">
        <v>10.7</v>
      </c>
      <c r="D29" s="112">
        <v>23</v>
      </c>
      <c r="E29" s="68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6" t="s">
        <v>99</v>
      </c>
      <c r="B30" s="113">
        <v>1.5</v>
      </c>
      <c r="C30" s="113">
        <v>8.9</v>
      </c>
      <c r="D30" s="112">
        <v>24</v>
      </c>
      <c r="E30" s="68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6" t="s">
        <v>100</v>
      </c>
      <c r="B31" s="113">
        <v>2.8</v>
      </c>
      <c r="C31" s="113">
        <v>10.199999999999999</v>
      </c>
      <c r="D31" s="112">
        <v>25</v>
      </c>
      <c r="E31" s="68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6" t="s">
        <v>101</v>
      </c>
      <c r="B32" s="113">
        <v>1.8</v>
      </c>
      <c r="C32" s="113">
        <v>7.7</v>
      </c>
      <c r="D32" s="112">
        <v>26</v>
      </c>
      <c r="E32" s="68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5" t="s">
        <v>102</v>
      </c>
      <c r="B33" s="111">
        <v>4.9000000000000004</v>
      </c>
      <c r="C33" s="111">
        <v>7.3</v>
      </c>
      <c r="D33" s="112">
        <v>27</v>
      </c>
      <c r="E33" s="112">
        <v>4</v>
      </c>
      <c r="F33" s="8"/>
      <c r="G33" s="69">
        <v>8.8000000000000007</v>
      </c>
      <c r="H33" s="69">
        <v>9.1</v>
      </c>
      <c r="I33" s="69">
        <v>9</v>
      </c>
      <c r="J33" s="69">
        <v>8.9</v>
      </c>
      <c r="K33" s="69">
        <v>9.4</v>
      </c>
      <c r="L33" s="69">
        <v>9.6999999999999993</v>
      </c>
      <c r="M33" s="69">
        <v>9.6999999999999993</v>
      </c>
      <c r="N33" s="69">
        <v>9.4</v>
      </c>
      <c r="O33" s="69">
        <v>9.1999999999999993</v>
      </c>
    </row>
    <row r="34" spans="1:15" ht="27.9" customHeight="1">
      <c r="A34" s="76" t="s">
        <v>103</v>
      </c>
      <c r="B34" s="113">
        <v>1.4</v>
      </c>
      <c r="C34" s="113">
        <v>9.8000000000000007</v>
      </c>
      <c r="D34" s="112">
        <v>28</v>
      </c>
      <c r="E34" s="68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6" t="s">
        <v>104</v>
      </c>
      <c r="B35" s="113">
        <v>1.8</v>
      </c>
      <c r="C35" s="113">
        <v>5.3</v>
      </c>
      <c r="D35" s="112">
        <v>29</v>
      </c>
      <c r="E35" s="68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8" t="s">
        <v>105</v>
      </c>
      <c r="B36" s="113">
        <v>1.7</v>
      </c>
      <c r="C36" s="113">
        <v>9.1</v>
      </c>
      <c r="D36" s="112">
        <v>30</v>
      </c>
      <c r="E36" s="68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96"/>
      <c r="B37" s="96"/>
      <c r="C37" s="96"/>
      <c r="E37" s="68"/>
    </row>
    <row r="38" spans="1:15">
      <c r="B38" s="7"/>
      <c r="C38" s="7"/>
      <c r="E38" s="68"/>
    </row>
    <row r="39" spans="1:15">
      <c r="B39" s="7"/>
      <c r="C39" s="7"/>
      <c r="E39" s="68"/>
    </row>
    <row r="40" spans="1:15">
      <c r="B40" s="7"/>
      <c r="C40" s="7"/>
      <c r="E40" s="68"/>
    </row>
    <row r="41" spans="1:15">
      <c r="B41" s="7"/>
      <c r="C41" s="7"/>
      <c r="E41" s="68"/>
    </row>
    <row r="42" spans="1:15">
      <c r="B42" s="7"/>
      <c r="C42" s="7"/>
      <c r="E42" s="68"/>
    </row>
    <row r="43" spans="1:15">
      <c r="B43" s="7"/>
      <c r="C43" s="7"/>
      <c r="E43" s="68"/>
    </row>
    <row r="44" spans="1:15">
      <c r="B44" s="7"/>
      <c r="C44" s="7"/>
      <c r="E44" s="68"/>
    </row>
    <row r="45" spans="1:15">
      <c r="B45" s="7"/>
      <c r="C45" s="7"/>
      <c r="E45" s="68"/>
    </row>
    <row r="46" spans="1:15">
      <c r="B46" s="7"/>
      <c r="C46" s="7"/>
      <c r="E46" s="68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tabSelected="1" zoomScale="70" zoomScaleNormal="70" workbookViewId="0">
      <pane xSplit="1" ySplit="5" topLeftCell="H13" activePane="bottomRight" state="frozen"/>
      <selection activeCell="H7" sqref="H7"/>
      <selection pane="topRight" activeCell="H7" sqref="H7"/>
      <selection pane="bottomLeft" activeCell="H7" sqref="H7"/>
      <selection pane="bottomRight" activeCell="H7" sqref="H7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98" t="s">
        <v>131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4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45" ht="24.9" customHeight="1">
      <c r="A4" s="100" t="s">
        <v>113</v>
      </c>
      <c r="B4" s="102" t="s">
        <v>18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1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>
        <v>5.5</v>
      </c>
      <c r="E6" s="28">
        <v>5.4</v>
      </c>
      <c r="F6" s="28">
        <v>5.2</v>
      </c>
      <c r="G6" s="28">
        <v>5.0999999999999996</v>
      </c>
      <c r="H6" s="28">
        <f>'wojewodztwa_06-2022'!$E$10</f>
        <v>4.9000000000000004</v>
      </c>
      <c r="I6" s="28"/>
      <c r="J6" s="28"/>
      <c r="K6" s="28"/>
      <c r="L6" s="28"/>
      <c r="M6" s="28"/>
      <c r="N6" s="28"/>
      <c r="O6" s="3"/>
      <c r="P6" s="3"/>
      <c r="Q6" s="63">
        <f t="shared" ref="Q6:Q22" si="0">$H6-$G6</f>
        <v>-0.19999999999999929</v>
      </c>
      <c r="R6" s="63">
        <f>$H6-[1]województwa!$FF5</f>
        <v>-1.0999999999999996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>
        <v>4.8</v>
      </c>
      <c r="E7" s="30">
        <v>4.8</v>
      </c>
      <c r="F7" s="30">
        <v>4.7</v>
      </c>
      <c r="G7" s="30">
        <v>4.5</v>
      </c>
      <c r="H7" s="30">
        <v>4.4000000000000004</v>
      </c>
      <c r="I7" s="30"/>
      <c r="J7" s="30"/>
      <c r="K7" s="30"/>
      <c r="L7" s="30"/>
      <c r="M7" s="30"/>
      <c r="N7" s="30"/>
      <c r="O7" s="3"/>
      <c r="P7" s="3"/>
      <c r="Q7" s="63">
        <f t="shared" si="0"/>
        <v>-9.9999999999999645E-2</v>
      </c>
      <c r="R7" s="63">
        <f>$H7-[1]województwa!$FF6</f>
        <v>-1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>
        <v>7.8</v>
      </c>
      <c r="E8" s="28">
        <v>7.6</v>
      </c>
      <c r="F8" s="28">
        <v>7.3</v>
      </c>
      <c r="G8" s="28">
        <v>7.1</v>
      </c>
      <c r="H8" s="28">
        <f>'wojewodztwa_06-2022'!$E$13</f>
        <v>6.9</v>
      </c>
      <c r="I8" s="28"/>
      <c r="J8" s="28"/>
      <c r="K8" s="28"/>
      <c r="L8" s="28"/>
      <c r="M8" s="28"/>
      <c r="N8" s="28"/>
      <c r="O8" s="3"/>
      <c r="P8" s="3"/>
      <c r="Q8" s="63">
        <f t="shared" si="0"/>
        <v>-0.19999999999999929</v>
      </c>
      <c r="R8" s="63">
        <f>$H8-[1]województwa!$FF7</f>
        <v>-1.5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>
        <v>7.4</v>
      </c>
      <c r="E9" s="30">
        <v>7.2</v>
      </c>
      <c r="F9" s="30">
        <v>7</v>
      </c>
      <c r="G9" s="30">
        <v>6.8</v>
      </c>
      <c r="H9" s="30">
        <f>'wojewodztwa_06-2022'!$E$14</f>
        <v>6.6</v>
      </c>
      <c r="I9" s="30"/>
      <c r="J9" s="30"/>
      <c r="K9" s="30"/>
      <c r="L9" s="30"/>
      <c r="M9" s="30"/>
      <c r="N9" s="30"/>
      <c r="O9" s="3"/>
      <c r="P9" s="3"/>
      <c r="Q9" s="63">
        <f t="shared" si="0"/>
        <v>-0.20000000000000018</v>
      </c>
      <c r="R9" s="63">
        <f>$H9-[1]województwa!$FF8</f>
        <v>-1.1000000000000005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>
        <v>5</v>
      </c>
      <c r="E10" s="30">
        <v>4.8</v>
      </c>
      <c r="F10" s="30">
        <v>4.5999999999999996</v>
      </c>
      <c r="G10" s="30">
        <v>4.5</v>
      </c>
      <c r="H10" s="30">
        <f>'wojewodztwa_06-2022'!$E$15</f>
        <v>4.2</v>
      </c>
      <c r="I10" s="30"/>
      <c r="J10" s="30"/>
      <c r="K10" s="30"/>
      <c r="L10" s="30"/>
      <c r="M10" s="30"/>
      <c r="N10" s="30"/>
      <c r="O10" s="3"/>
      <c r="P10" s="3"/>
      <c r="Q10" s="63">
        <f t="shared" si="0"/>
        <v>-0.29999999999999982</v>
      </c>
      <c r="R10" s="63">
        <f>$H10-[1]województwa!$FF9</f>
        <v>-1.5999999999999996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>
        <v>5.7</v>
      </c>
      <c r="E11" s="30">
        <v>5.7</v>
      </c>
      <c r="F11" s="30">
        <v>5.6</v>
      </c>
      <c r="G11" s="30">
        <v>5.5</v>
      </c>
      <c r="H11" s="30">
        <f>'wojewodztwa_06-2022'!$E$16</f>
        <v>5.3</v>
      </c>
      <c r="I11" s="30"/>
      <c r="J11" s="30"/>
      <c r="K11" s="30"/>
      <c r="L11" s="30"/>
      <c r="M11" s="30"/>
      <c r="N11" s="30"/>
      <c r="O11" s="3"/>
      <c r="P11" s="3"/>
      <c r="Q11" s="63">
        <f t="shared" si="0"/>
        <v>-0.20000000000000018</v>
      </c>
      <c r="R11" s="63">
        <f>$H11-[1]województwa!$FF10</f>
        <v>-0.79999999999999982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>
        <v>4.5999999999999996</v>
      </c>
      <c r="E12" s="30">
        <v>4.5</v>
      </c>
      <c r="F12" s="30">
        <v>4.4000000000000004</v>
      </c>
      <c r="G12" s="30">
        <v>4.2</v>
      </c>
      <c r="H12" s="30">
        <f>'wojewodztwa_06-2022'!$E$17</f>
        <v>4.0999999999999996</v>
      </c>
      <c r="I12" s="30"/>
      <c r="J12" s="30"/>
      <c r="K12" s="30"/>
      <c r="L12" s="30"/>
      <c r="M12" s="30"/>
      <c r="N12" s="30"/>
      <c r="O12" s="3"/>
      <c r="P12" s="3"/>
      <c r="Q12" s="63">
        <f t="shared" si="0"/>
        <v>-0.10000000000000053</v>
      </c>
      <c r="R12" s="63">
        <f>$H12-[1]województwa!$FF11</f>
        <v>-0.90000000000000036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>
        <v>4.7</v>
      </c>
      <c r="E13" s="30">
        <v>4.5999999999999996</v>
      </c>
      <c r="F13" s="30">
        <v>4.5</v>
      </c>
      <c r="G13" s="30">
        <v>4.4000000000000004</v>
      </c>
      <c r="H13" s="30">
        <f>'wojewodztwa_06-2022'!$E$18</f>
        <v>4.3</v>
      </c>
      <c r="I13" s="30"/>
      <c r="J13" s="30"/>
      <c r="K13" s="30"/>
      <c r="L13" s="30"/>
      <c r="M13" s="30"/>
      <c r="N13" s="30"/>
      <c r="O13" s="3"/>
      <c r="P13" s="3"/>
      <c r="Q13" s="63">
        <f t="shared" si="0"/>
        <v>-0.10000000000000053</v>
      </c>
      <c r="R13" s="63">
        <f>$H13-[1]województwa!$FF12</f>
        <v>-0.70000000000000018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>
        <v>6.1</v>
      </c>
      <c r="E14" s="30">
        <v>6</v>
      </c>
      <c r="F14" s="30">
        <v>5.9</v>
      </c>
      <c r="G14" s="30">
        <v>5.8</v>
      </c>
      <c r="H14" s="30">
        <f>'wojewodztwa_06-2022'!$E$19</f>
        <v>5.6</v>
      </c>
      <c r="I14" s="30"/>
      <c r="J14" s="30"/>
      <c r="K14" s="30"/>
      <c r="L14" s="30"/>
      <c r="M14" s="30"/>
      <c r="N14" s="30"/>
      <c r="O14" s="3"/>
      <c r="P14" s="3"/>
      <c r="Q14" s="63">
        <f t="shared" si="0"/>
        <v>-0.20000000000000018</v>
      </c>
      <c r="R14" s="63">
        <f>$H14-[1]województwa!$FF13</f>
        <v>-0.90000000000000036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>
        <v>8.3000000000000007</v>
      </c>
      <c r="E15" s="30">
        <v>8.1</v>
      </c>
      <c r="F15" s="30">
        <v>7.8</v>
      </c>
      <c r="G15" s="30">
        <v>7.5</v>
      </c>
      <c r="H15" s="30">
        <f>'wojewodztwa_06-2022'!$E$20</f>
        <v>7.3</v>
      </c>
      <c r="I15" s="30"/>
      <c r="J15" s="30"/>
      <c r="K15" s="30"/>
      <c r="L15" s="30"/>
      <c r="M15" s="30"/>
      <c r="N15" s="30"/>
      <c r="O15" s="3"/>
      <c r="P15" s="3"/>
      <c r="Q15" s="63">
        <f t="shared" si="0"/>
        <v>-0.20000000000000018</v>
      </c>
      <c r="R15" s="63">
        <f>$H15-[1]województwa!$FF14</f>
        <v>-1.2000000000000002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>
        <v>7.1</v>
      </c>
      <c r="E16" s="30">
        <v>7</v>
      </c>
      <c r="F16" s="30">
        <v>6.8</v>
      </c>
      <c r="G16" s="30">
        <v>6.7</v>
      </c>
      <c r="H16" s="30">
        <f>'wojewodztwa_06-2022'!$E$21</f>
        <v>6.5</v>
      </c>
      <c r="I16" s="30"/>
      <c r="J16" s="30"/>
      <c r="K16" s="30"/>
      <c r="L16" s="30"/>
      <c r="M16" s="30"/>
      <c r="N16" s="30"/>
      <c r="O16" s="3"/>
      <c r="P16" s="3"/>
      <c r="Q16" s="63">
        <f t="shared" si="0"/>
        <v>-0.20000000000000018</v>
      </c>
      <c r="R16" s="63">
        <f>$H16-[1]województwa!$FF15</f>
        <v>-1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>
        <v>5.2</v>
      </c>
      <c r="E17" s="30">
        <v>5</v>
      </c>
      <c r="F17" s="30">
        <v>4.8</v>
      </c>
      <c r="G17" s="30">
        <v>4.5999999999999996</v>
      </c>
      <c r="H17" s="30">
        <f>'wojewodztwa_06-2022'!$E$22</f>
        <v>4.4000000000000004</v>
      </c>
      <c r="I17" s="30"/>
      <c r="J17" s="30"/>
      <c r="K17" s="30"/>
      <c r="L17" s="30"/>
      <c r="M17" s="30"/>
      <c r="N17" s="30"/>
      <c r="O17" s="3"/>
      <c r="P17" s="3"/>
      <c r="Q17" s="63">
        <f t="shared" si="0"/>
        <v>-0.19999999999999929</v>
      </c>
      <c r="R17" s="63">
        <f>$H17-[1]województwa!$FF16</f>
        <v>-1.3999999999999995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>
        <v>4.3</v>
      </c>
      <c r="E18" s="30">
        <v>4.2</v>
      </c>
      <c r="F18" s="30">
        <v>4.2</v>
      </c>
      <c r="G18" s="30">
        <v>4</v>
      </c>
      <c r="H18" s="30">
        <f>'wojewodztwa_06-2022'!$E$23</f>
        <v>3.8</v>
      </c>
      <c r="I18" s="30"/>
      <c r="J18" s="30"/>
      <c r="K18" s="30"/>
      <c r="L18" s="30"/>
      <c r="M18" s="30"/>
      <c r="N18" s="30"/>
      <c r="O18" s="3"/>
      <c r="P18" s="3"/>
      <c r="Q18" s="63">
        <f t="shared" si="0"/>
        <v>-0.20000000000000018</v>
      </c>
      <c r="R18" s="63">
        <f>$H18-[1]województwa!$FF17</f>
        <v>-1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>
        <v>7.5</v>
      </c>
      <c r="E19" s="30">
        <v>7.3</v>
      </c>
      <c r="F19" s="30">
        <v>7</v>
      </c>
      <c r="G19" s="30">
        <v>6.8</v>
      </c>
      <c r="H19" s="30">
        <f>'wojewodztwa_06-2022'!$E$24</f>
        <v>6.5</v>
      </c>
      <c r="I19" s="30"/>
      <c r="J19" s="30"/>
      <c r="K19" s="30"/>
      <c r="L19" s="30"/>
      <c r="M19" s="30"/>
      <c r="N19" s="30"/>
      <c r="O19" s="3"/>
      <c r="P19" s="3"/>
      <c r="Q19" s="63">
        <f t="shared" si="0"/>
        <v>-0.29999999999999982</v>
      </c>
      <c r="R19" s="63">
        <f>$H19-[1]województwa!$FF18</f>
        <v>-1.5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>
        <v>9</v>
      </c>
      <c r="E20" s="30">
        <v>8.6</v>
      </c>
      <c r="F20" s="30">
        <v>8.3000000000000007</v>
      </c>
      <c r="G20" s="30">
        <v>7.9</v>
      </c>
      <c r="H20" s="30">
        <f>'wojewodztwa_06-2022'!$E$25</f>
        <v>7.6</v>
      </c>
      <c r="I20" s="30"/>
      <c r="J20" s="30"/>
      <c r="K20" s="30"/>
      <c r="L20" s="30"/>
      <c r="M20" s="30"/>
      <c r="N20" s="30"/>
      <c r="O20" s="3"/>
      <c r="P20" s="3"/>
      <c r="Q20" s="63">
        <f t="shared" si="0"/>
        <v>-0.30000000000000071</v>
      </c>
      <c r="R20" s="63">
        <f>$H20-[1]województwa!$FF19</f>
        <v>-1.7000000000000011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>
        <v>3.2</v>
      </c>
      <c r="E21" s="30">
        <v>3.1</v>
      </c>
      <c r="F21" s="30">
        <v>2.9</v>
      </c>
      <c r="G21" s="30">
        <v>2.8</v>
      </c>
      <c r="H21" s="30">
        <f>'wojewodztwa_06-2022'!$E$26</f>
        <v>2.7</v>
      </c>
      <c r="I21" s="30"/>
      <c r="J21" s="30"/>
      <c r="K21" s="30"/>
      <c r="L21" s="30"/>
      <c r="M21" s="30"/>
      <c r="N21" s="30"/>
      <c r="O21" s="3"/>
      <c r="P21" s="3"/>
      <c r="Q21" s="63">
        <f t="shared" si="0"/>
        <v>-9.9999999999999645E-2</v>
      </c>
      <c r="R21" s="63">
        <f>$H21-[1]województwa!$FF20</f>
        <v>-0.79999999999999982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>
        <v>7.3</v>
      </c>
      <c r="E22" s="30">
        <v>7.1</v>
      </c>
      <c r="F22" s="30">
        <v>6.9</v>
      </c>
      <c r="G22" s="30">
        <v>6.7</v>
      </c>
      <c r="H22" s="30">
        <f>'wojewodztwa_06-2022'!$E$27</f>
        <v>6.4</v>
      </c>
      <c r="I22" s="30"/>
      <c r="J22" s="30"/>
      <c r="K22" s="30"/>
      <c r="L22" s="30"/>
      <c r="M22" s="30"/>
      <c r="N22" s="30"/>
      <c r="O22" s="3"/>
      <c r="P22" s="3"/>
      <c r="Q22" s="63">
        <f t="shared" si="0"/>
        <v>-0.29999999999999982</v>
      </c>
      <c r="R22" s="63">
        <f>$H22-[1]województwa!$FF21</f>
        <v>-1.5</v>
      </c>
      <c r="S22" s="3"/>
      <c r="V22" s="3"/>
    </row>
    <row r="23" spans="1:45" ht="38.25" customHeight="1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tabSelected="1" zoomScaleNormal="100" workbookViewId="0">
      <selection activeCell="H7" sqref="H7"/>
    </sheetView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06" t="s">
        <v>114</v>
      </c>
      <c r="B2" s="106"/>
      <c r="C2" s="106"/>
      <c r="D2" s="106"/>
      <c r="E2" s="106"/>
      <c r="F2" s="106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07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08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08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08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09"/>
      <c r="B8" s="44" t="s">
        <v>65</v>
      </c>
      <c r="C8" s="44" t="s">
        <v>65</v>
      </c>
      <c r="D8" s="45" t="s">
        <v>65</v>
      </c>
      <c r="E8" s="62"/>
      <c r="F8" s="45" t="s">
        <v>74</v>
      </c>
      <c r="I8" s="33" t="s">
        <v>134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73">
        <v>818</v>
      </c>
      <c r="C10" s="73">
        <v>93.6</v>
      </c>
      <c r="D10" s="73">
        <v>125.8</v>
      </c>
      <c r="E10" s="73">
        <v>4.9000000000000004</v>
      </c>
      <c r="F10" s="79">
        <v>0.6</v>
      </c>
      <c r="G10" s="48"/>
      <c r="H10" s="49"/>
      <c r="I10" s="49">
        <v>4.9000000000000004</v>
      </c>
      <c r="J10" s="33" t="s">
        <v>117</v>
      </c>
    </row>
    <row r="11" spans="1:10" ht="7.5" customHeight="1">
      <c r="A11" s="59"/>
      <c r="B11" s="73"/>
      <c r="C11" s="73"/>
      <c r="D11" s="73"/>
      <c r="E11" s="80"/>
      <c r="F11" s="79"/>
      <c r="G11" s="50"/>
      <c r="H11" s="51"/>
      <c r="I11" s="52"/>
    </row>
    <row r="12" spans="1:10" ht="35.1" customHeight="1">
      <c r="A12" s="60" t="s">
        <v>1</v>
      </c>
      <c r="B12" s="81">
        <v>54</v>
      </c>
      <c r="C12" s="81">
        <v>6.7</v>
      </c>
      <c r="D12" s="81">
        <v>8.9</v>
      </c>
      <c r="E12" s="81">
        <v>4.4000000000000004</v>
      </c>
      <c r="F12" s="82">
        <v>0.5</v>
      </c>
      <c r="G12" s="50"/>
      <c r="H12" s="52"/>
      <c r="I12" s="52"/>
    </row>
    <row r="13" spans="1:10" ht="35.1" customHeight="1">
      <c r="A13" s="59" t="s">
        <v>2</v>
      </c>
      <c r="B13" s="81">
        <v>55.4</v>
      </c>
      <c r="C13" s="81">
        <v>6.3</v>
      </c>
      <c r="D13" s="81">
        <v>8.4</v>
      </c>
      <c r="E13" s="81">
        <v>6.9</v>
      </c>
      <c r="F13" s="82">
        <v>0.8</v>
      </c>
      <c r="G13" s="50"/>
      <c r="H13" s="52"/>
      <c r="I13" s="52">
        <v>6.9</v>
      </c>
    </row>
    <row r="14" spans="1:10" ht="35.1" customHeight="1">
      <c r="A14" s="60" t="s">
        <v>3</v>
      </c>
      <c r="B14" s="81">
        <v>61.3</v>
      </c>
      <c r="C14" s="81">
        <v>6.2</v>
      </c>
      <c r="D14" s="81">
        <v>8.1999999999999993</v>
      </c>
      <c r="E14" s="81">
        <v>6.6</v>
      </c>
      <c r="F14" s="82">
        <v>0.7</v>
      </c>
      <c r="G14" s="50"/>
      <c r="H14" s="52"/>
      <c r="I14" s="52"/>
    </row>
    <row r="15" spans="1:10" ht="35.1" customHeight="1">
      <c r="A15" s="60" t="s">
        <v>4</v>
      </c>
      <c r="B15" s="81">
        <v>15.8</v>
      </c>
      <c r="C15" s="81">
        <v>2.5</v>
      </c>
      <c r="D15" s="81">
        <v>3.3</v>
      </c>
      <c r="E15" s="81">
        <v>4.2</v>
      </c>
      <c r="F15" s="82">
        <v>0.7</v>
      </c>
      <c r="G15" s="50"/>
      <c r="H15" s="52"/>
      <c r="I15" s="52"/>
    </row>
    <row r="16" spans="1:10" ht="35.1" customHeight="1">
      <c r="A16" s="60" t="s">
        <v>5</v>
      </c>
      <c r="B16" s="81">
        <v>58.2</v>
      </c>
      <c r="C16" s="81">
        <v>5.8</v>
      </c>
      <c r="D16" s="81">
        <v>7.8</v>
      </c>
      <c r="E16" s="81">
        <v>5.3</v>
      </c>
      <c r="F16" s="82">
        <v>0.5</v>
      </c>
      <c r="G16" s="50"/>
      <c r="H16" s="52"/>
      <c r="I16" s="52"/>
    </row>
    <row r="17" spans="1:9" ht="35.1" customHeight="1">
      <c r="A17" s="60" t="s">
        <v>6</v>
      </c>
      <c r="B17" s="81">
        <v>63.9</v>
      </c>
      <c r="C17" s="81">
        <v>7.5</v>
      </c>
      <c r="D17" s="81">
        <v>9.5</v>
      </c>
      <c r="E17" s="81">
        <v>4.0999999999999996</v>
      </c>
      <c r="F17" s="82">
        <v>0.5</v>
      </c>
      <c r="G17" s="50"/>
      <c r="H17" s="52"/>
      <c r="I17" s="52"/>
    </row>
    <row r="18" spans="1:9" ht="35.1" customHeight="1">
      <c r="A18" s="60" t="s">
        <v>7</v>
      </c>
      <c r="B18" s="81">
        <v>121.7</v>
      </c>
      <c r="C18" s="81">
        <v>11.7</v>
      </c>
      <c r="D18" s="81">
        <v>15.2</v>
      </c>
      <c r="E18" s="81">
        <v>4.3</v>
      </c>
      <c r="F18" s="82">
        <v>0.4</v>
      </c>
      <c r="G18" s="50"/>
      <c r="H18" s="52"/>
      <c r="I18" s="52"/>
    </row>
    <row r="19" spans="1:9" ht="35.1" customHeight="1">
      <c r="A19" s="60" t="s">
        <v>8</v>
      </c>
      <c r="B19" s="81">
        <v>20.2</v>
      </c>
      <c r="C19" s="81">
        <v>2.4</v>
      </c>
      <c r="D19" s="81">
        <v>2.9</v>
      </c>
      <c r="E19" s="81">
        <v>5.6</v>
      </c>
      <c r="F19" s="82">
        <v>0.7</v>
      </c>
      <c r="G19" s="50"/>
      <c r="H19" s="52"/>
      <c r="I19" s="52"/>
    </row>
    <row r="20" spans="1:9" ht="35.1" customHeight="1">
      <c r="A20" s="60" t="s">
        <v>9</v>
      </c>
      <c r="B20" s="81">
        <v>69</v>
      </c>
      <c r="C20" s="81">
        <v>6.7</v>
      </c>
      <c r="D20" s="81">
        <v>9</v>
      </c>
      <c r="E20" s="81">
        <v>7.3</v>
      </c>
      <c r="F20" s="82">
        <v>0.7</v>
      </c>
      <c r="G20" s="50"/>
      <c r="H20" s="52"/>
      <c r="I20" s="52"/>
    </row>
    <row r="21" spans="1:9" ht="35.1" customHeight="1">
      <c r="A21" s="60" t="s">
        <v>10</v>
      </c>
      <c r="B21" s="81">
        <v>31.2</v>
      </c>
      <c r="C21" s="81">
        <v>2.8</v>
      </c>
      <c r="D21" s="81">
        <v>3.9</v>
      </c>
      <c r="E21" s="81">
        <v>6.5</v>
      </c>
      <c r="F21" s="82">
        <v>0.6</v>
      </c>
      <c r="G21" s="50"/>
      <c r="H21" s="52"/>
      <c r="I21" s="52"/>
    </row>
    <row r="22" spans="1:9" ht="35.1" customHeight="1">
      <c r="A22" s="60" t="s">
        <v>11</v>
      </c>
      <c r="B22" s="81">
        <v>41.6</v>
      </c>
      <c r="C22" s="81">
        <v>5.5</v>
      </c>
      <c r="D22" s="81">
        <v>7.7</v>
      </c>
      <c r="E22" s="81">
        <v>4.4000000000000004</v>
      </c>
      <c r="F22" s="82">
        <v>0.6</v>
      </c>
      <c r="G22" s="50"/>
      <c r="H22" s="52"/>
      <c r="I22" s="52"/>
    </row>
    <row r="23" spans="1:9" ht="35.1" customHeight="1">
      <c r="A23" s="60" t="s">
        <v>12</v>
      </c>
      <c r="B23" s="81">
        <v>70.2</v>
      </c>
      <c r="C23" s="81">
        <v>9.4</v>
      </c>
      <c r="D23" s="81">
        <v>12.9</v>
      </c>
      <c r="E23" s="81">
        <v>3.8</v>
      </c>
      <c r="F23" s="82">
        <v>0.5</v>
      </c>
      <c r="G23" s="50"/>
      <c r="H23" s="52"/>
      <c r="I23" s="52"/>
    </row>
    <row r="24" spans="1:9" ht="35.1" customHeight="1">
      <c r="A24" s="60" t="s">
        <v>13</v>
      </c>
      <c r="B24" s="81">
        <v>33.9</v>
      </c>
      <c r="C24" s="81">
        <v>3.8</v>
      </c>
      <c r="D24" s="81">
        <v>5.5</v>
      </c>
      <c r="E24" s="81">
        <v>6.5</v>
      </c>
      <c r="F24" s="82">
        <v>0.7</v>
      </c>
      <c r="G24" s="50"/>
      <c r="H24" s="52"/>
      <c r="I24" s="52"/>
    </row>
    <row r="25" spans="1:9" ht="35.1" customHeight="1">
      <c r="A25" s="60" t="s">
        <v>14</v>
      </c>
      <c r="B25" s="81">
        <v>37.700000000000003</v>
      </c>
      <c r="C25" s="81">
        <v>4.9000000000000004</v>
      </c>
      <c r="D25" s="81">
        <v>6.5</v>
      </c>
      <c r="E25" s="81">
        <v>7.6</v>
      </c>
      <c r="F25" s="82">
        <v>1</v>
      </c>
      <c r="G25" s="50"/>
      <c r="H25" s="52"/>
      <c r="I25" s="52"/>
    </row>
    <row r="26" spans="1:9" ht="35.1" customHeight="1">
      <c r="A26" s="60" t="s">
        <v>15</v>
      </c>
      <c r="B26" s="81">
        <v>44.2</v>
      </c>
      <c r="C26" s="81">
        <v>6.9</v>
      </c>
      <c r="D26" s="81">
        <v>9.3000000000000007</v>
      </c>
      <c r="E26" s="81">
        <v>2.7</v>
      </c>
      <c r="F26" s="81">
        <v>0.4</v>
      </c>
      <c r="G26" s="50"/>
      <c r="H26" s="52"/>
      <c r="I26" s="52"/>
    </row>
    <row r="27" spans="1:9" ht="35.1" customHeight="1">
      <c r="A27" s="61" t="s">
        <v>16</v>
      </c>
      <c r="B27" s="83">
        <v>39.700000000000003</v>
      </c>
      <c r="C27" s="83">
        <v>4.5999999999999996</v>
      </c>
      <c r="D27" s="83">
        <v>6.5</v>
      </c>
      <c r="E27" s="83">
        <v>6.4</v>
      </c>
      <c r="F27" s="83">
        <v>0.7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0" t="s">
        <v>69</v>
      </c>
      <c r="B29" s="110"/>
      <c r="C29" s="110"/>
      <c r="D29" s="110"/>
      <c r="E29" s="110"/>
      <c r="F29" s="110"/>
    </row>
    <row r="30" spans="1:9" s="53" customFormat="1" ht="37.5" customHeight="1">
      <c r="A30" s="72"/>
      <c r="B30" s="72"/>
      <c r="C30" s="72"/>
      <c r="D30" s="72"/>
      <c r="E30" s="72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powiaty_06-2022</vt:lpstr>
      <vt:lpstr>wojewodztwa 2022 rok</vt:lpstr>
      <vt:lpstr>wojewodztwa_06-2022</vt:lpstr>
      <vt:lpstr>'powiaty 2022 rok'!Obszar_wydruku</vt:lpstr>
      <vt:lpstr>'powiaty_06-2022'!Obszar_wydruku</vt:lpstr>
      <vt:lpstr>'wojewodztwa 2022 rok'!Obszar_wydruku</vt:lpstr>
      <vt:lpstr>'wojewodztwa_06-2022'!Obszar_wydruku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2022-07-22T12:06:35Z</cp:lastPrinted>
  <dcterms:created xsi:type="dcterms:W3CDTF">2005-10-25T07:42:25Z</dcterms:created>
  <dcterms:modified xsi:type="dcterms:W3CDTF">2022-07-22T12:23:42Z</dcterms:modified>
</cp:coreProperties>
</file>